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mc:AlternateContent xmlns:mc="http://schemas.openxmlformats.org/markup-compatibility/2006">
    <mc:Choice Requires="x15">
      <x15ac:absPath xmlns:x15ac="http://schemas.microsoft.com/office/spreadsheetml/2010/11/ac" url="/Users/nejkakos/Documents/ZPO/OLIMP 2026/OLIMP 2/"/>
    </mc:Choice>
  </mc:AlternateContent>
  <xr:revisionPtr revIDLastSave="0" documentId="8_{9683446E-D2BC-D24D-93CC-5EC0F3125F40}" xr6:coauthVersionLast="47" xr6:coauthVersionMax="47" xr10:uidLastSave="{00000000-0000-0000-0000-000000000000}"/>
  <bookViews>
    <workbookView xWindow="0" yWindow="500" windowWidth="28800" windowHeight="15720" activeTab="1" xr2:uid="{00000000-000D-0000-FFFF-FFFF00000000}"/>
  </bookViews>
  <sheets>
    <sheet name="Rekapitulacija" sheetId="1" r:id="rId1"/>
    <sheet name="Popi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2" l="1"/>
  <c r="D23" i="2" s="1"/>
  <c r="B12" i="1"/>
  <c r="B8" i="1"/>
  <c r="B6" i="1"/>
  <c r="B2" i="1"/>
</calcChain>
</file>

<file path=xl/sharedStrings.xml><?xml version="1.0" encoding="utf-8"?>
<sst xmlns="http://schemas.openxmlformats.org/spreadsheetml/2006/main" count="67" uniqueCount="56">
  <si>
    <t>REKAPITULACIJA</t>
  </si>
  <si>
    <t>1.</t>
  </si>
  <si>
    <t>2.</t>
  </si>
  <si>
    <t>3.</t>
  </si>
  <si>
    <t xml:space="preserve">UMETNA TRAVA VAR 1  FIFA QUALITY </t>
  </si>
  <si>
    <t>4.</t>
  </si>
  <si>
    <t>5.</t>
  </si>
  <si>
    <t>NEPREDVIDENA DELA 5%</t>
  </si>
  <si>
    <t>S K U P A J   NETO (brez ddv):</t>
  </si>
  <si>
    <t>DDV</t>
  </si>
  <si>
    <t>SKUPAJ Z DDV</t>
  </si>
  <si>
    <t xml:space="preserve">POPIS DEL sanacija igrišča in um. zamenjava trave </t>
  </si>
  <si>
    <t>VELIKO NOGOMETNO IGRIŠČE Z UMETNO TRAVO - OLIMP</t>
  </si>
  <si>
    <t>Površina umetne trave</t>
  </si>
  <si>
    <t>Šifra</t>
  </si>
  <si>
    <t>Opis postavke</t>
  </si>
  <si>
    <t>Enota</t>
  </si>
  <si>
    <t>Količina</t>
  </si>
  <si>
    <t>Cena/
enoto</t>
  </si>
  <si>
    <t>Cena</t>
  </si>
  <si>
    <t>PRIPRAVLJALNA DELA</t>
  </si>
  <si>
    <t>1.1</t>
  </si>
  <si>
    <t>Dobava oz. izdelava in montaža gradbiščne table, komplet z vsem pritirdilnim in veznim materialom ter vsemi pomožnimi deli, prenosi in prevozi.</t>
  </si>
  <si>
    <t>kpl</t>
  </si>
  <si>
    <t>1.2</t>
  </si>
  <si>
    <t>Demontaža obstoječih nogometnih golov in prenos na začasno deponijo za kasnejšo ponovno uporabo</t>
  </si>
  <si>
    <t>1.3</t>
  </si>
  <si>
    <t>Odstranitev obstoječe umetne trave in prevoz na začasno deponijo ob igrišču 8 obstoječe igrišče z e-layer jem)</t>
  </si>
  <si>
    <t>m2</t>
  </si>
  <si>
    <t>1.4</t>
  </si>
  <si>
    <t>Ročna odstranitev obstoječih tlakovcev, nakladanje in odvoz na začasno deponijo na gradbišču ( robovi igrišča)</t>
  </si>
  <si>
    <t>1.5</t>
  </si>
  <si>
    <t>Pazljivo rezanje obstoječega robnika, odstranitev in odvoz na trajno deponijo</t>
  </si>
  <si>
    <t>m1</t>
  </si>
  <si>
    <t>1.6.</t>
  </si>
  <si>
    <t xml:space="preserve">Ročni/strojni izkop obstoječe zemljine globine cca. 40 cm, šir. 30 cm ter izravnava in utrjevanje podlage z nakladanjem in odvozom izkopanega materiala na deponijo </t>
  </si>
  <si>
    <t>1.7.</t>
  </si>
  <si>
    <t>Nakladanje in odvoz odkopanega materiala na trajno deponijo s plačilom stroškov deponiranja</t>
  </si>
  <si>
    <t>m3</t>
  </si>
  <si>
    <t>1.8.</t>
  </si>
  <si>
    <t>Dobava in vgradnja betonskih robnikov dim. 5/20/100 cm s predhodno pripravo posteljice ter vbetoniranjem</t>
  </si>
  <si>
    <t>NEVEZANA NOSILNA PLAST</t>
  </si>
  <si>
    <t>2.1</t>
  </si>
  <si>
    <t>Ročna fina izravnava podlage z drobljencem 0/4 mm v deb. do 2 cm z valjanjem in utrjevanjem; rob igrišča</t>
  </si>
  <si>
    <t>2.2</t>
  </si>
  <si>
    <t>Dobava in vgradnja elastične podlage "In situ" mešanice PU lepila in SBR gumi granulata s finišerjem v deb. 25 mm, s polaganjem na pripravljeno podlago; rob igrišča</t>
  </si>
  <si>
    <t>UMETNA TRAVA</t>
  </si>
  <si>
    <t>3.1</t>
  </si>
  <si>
    <t>ŠPORTNA OPREMA</t>
  </si>
  <si>
    <t>4.1</t>
  </si>
  <si>
    <t>Ponovna montaža/postavitev obstoječih nogometnih golov</t>
  </si>
  <si>
    <t>kom</t>
  </si>
  <si>
    <t>Minimalne tehnične karakteristike umetne trave:
• vlaknasti material: 100 % polietilen (PE), monofilamentna ali druga funkcionalno enakovredna konstrukcija, vključena v laboratorijsko testirani sistem;
• finoča preje: min. 12.000 dTex;
• masa igralnih vlaken: min. 1.400 g/m²;
• višina vlaken: od 40 do 50 mm;
• barva: nogometno zelena oziroma kombinacija odtenkov zelene; igralne črte bele;
• UV-obstojnost: UV-stabilizirana in primerna za zunanjo uporabo;
• primarna in sekundarna podlaga: dimenzijsko stabilna, vodoprepustna in primerna za vgradnjo na obstoječi e-layer;
• stabilizacijsko in izvedbeno polnilo: vrsta, granulacija in količina skladno z laboratorijsko testiranim sistemom, navodili proizvajalca in veljavno zakonodajo.
Vse navedene zahteve so obvezne minimalne zahteve naročnika. Debelino in širino vlakna, število šopov oziroma vbodov na m², število filamentov na m² ter skupno maso umetne trave ponudnik navede v OBR-7 kot identifikacijske podatke; ti podatki ne predstavljajo samostojnih minimalnih izločitvenih zahtev.</t>
  </si>
  <si>
    <t xml:space="preserve">Skupaj: </t>
  </si>
  <si>
    <t xml:space="preserve">m2 </t>
  </si>
  <si>
    <t xml:space="preserve">Dobava in vgradnja celotnega sistema umetne trave za veliko nogometno igrišče, namenjenega intenzivni uporabi. Ponujeni sistem umetne trave s pripadajočim stabilizacijskim in izvedbenim polnilom mora izpolnjevati zahteve standarda EN 15330-1 oziroma enakovrednega standarda ter biti laboratorijsko testiran s strani FIFA-akreditiranega testnega inštituta v skladu s FIFA Quality Programme for Football Turf. Iz laboratorijskega testnega poročila mora biti razvidno, da ponujeni sistem dosega laboratorijske zahteve za raven FIFA Quality. Sistem mora biti primeren za vgradnjo na obstoječo elastično podlago – e-layer, pod pogojem, da je njena ustreznost po odstranitvi obstoječe umetne trave potrjena s pregledom oziroma potrebnimi meritvami. Sistem mora vključevati umetno travo, vse spojne in lepilne materiale, trajno vgrajene bele igralne črte, stabilizacijsko in izvedbeno polnilo ter vsa dela za izvedbo dokončane funkcionalne igralne površine.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</si>
</sst>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_ ;_ * \(#,##0.00\)_ ;_ * &quot;-&quot;??_)_ ;_ @_ "/>
    <numFmt numFmtId="165" formatCode="_-* #,##0.00\ _€_-;\-* #,##0.00\ _€_-;_-* &quot;-&quot;??\ _€_-;_-@_-"/>
  </numFmts>
  <fonts count="18">
    <font>
      <sz val="11"/>
      <color theme="1"/>
      <name val="Calibri"/>
    </font>
    <font>
      <sz val="11"/>
      <color theme="1"/>
      <name val="Calibri"/>
      <family val="2"/>
    </font>
    <font>
      <sz val="10"/>
      <name val="Arial CE"/>
    </font>
    <font>
      <b/>
      <sz val="10"/>
      <color theme="1"/>
      <name val="Arial"/>
      <family val="2"/>
    </font>
    <font>
      <sz val="10"/>
      <color theme="1"/>
      <name val="Arial"/>
      <family val="2"/>
    </font>
    <font>
      <sz val="11"/>
      <color theme="1"/>
      <name val="Arial"/>
      <family val="2"/>
    </font>
    <font>
      <b/>
      <sz val="10"/>
      <name val="Arial"/>
      <family val="2"/>
    </font>
    <font>
      <sz val="10"/>
      <name val="Arial"/>
      <family val="2"/>
    </font>
    <font>
      <sz val="10"/>
      <color theme="1"/>
      <name val="Arial"/>
      <family val="2"/>
    </font>
    <font>
      <b/>
      <sz val="12"/>
      <color theme="1"/>
      <name val="Arial"/>
      <family val="2"/>
    </font>
    <font>
      <sz val="12"/>
      <color theme="1"/>
      <name val="Arial"/>
      <family val="2"/>
    </font>
    <font>
      <sz val="12"/>
      <name val="Arial"/>
      <family val="2"/>
    </font>
    <font>
      <b/>
      <sz val="12"/>
      <name val="Arial"/>
      <family val="2"/>
    </font>
    <font>
      <sz val="10"/>
      <name val="Arial"/>
      <family val="2"/>
    </font>
    <font>
      <sz val="12"/>
      <color theme="1"/>
      <name val="Arial"/>
      <family val="2"/>
    </font>
    <font>
      <sz val="10"/>
      <name val="Arial"/>
      <family val="2"/>
    </font>
    <font>
      <b/>
      <sz val="18"/>
      <color theme="1"/>
      <name val="Calibri"/>
      <family val="2"/>
    </font>
    <font>
      <sz val="10"/>
      <color theme="1"/>
      <name val="Arial"/>
      <family val="2"/>
    </font>
  </fonts>
  <fills count="3">
    <fill>
      <patternFill patternType="none"/>
    </fill>
    <fill>
      <patternFill patternType="gray125"/>
    </fill>
    <fill>
      <patternFill patternType="solid">
        <fgColor theme="0" tint="-0.14999847407452621"/>
        <bgColor indexed="65"/>
      </patternFill>
    </fill>
  </fills>
  <borders count="2">
    <border>
      <left/>
      <right/>
      <top/>
      <bottom/>
      <diagonal/>
    </border>
    <border>
      <left/>
      <right/>
      <top/>
      <bottom style="double">
        <color auto="1"/>
      </bottom>
      <diagonal/>
    </border>
  </borders>
  <cellStyleXfs count="6">
    <xf numFmtId="0" fontId="0" fillId="0" borderId="0"/>
    <xf numFmtId="0" fontId="2" fillId="0" borderId="0"/>
    <xf numFmtId="0" fontId="2" fillId="0" borderId="0"/>
    <xf numFmtId="0" fontId="13" fillId="0" borderId="0"/>
    <xf numFmtId="0" fontId="1" fillId="0" borderId="0"/>
    <xf numFmtId="164" fontId="1" fillId="0" borderId="0" applyFont="0" applyFill="0" applyBorder="0" applyAlignment="0" applyProtection="0"/>
  </cellStyleXfs>
  <cellXfs count="60">
    <xf numFmtId="0" fontId="0" fillId="0" borderId="0" xfId="0"/>
    <xf numFmtId="4" fontId="4" fillId="0" borderId="0" xfId="0" applyNumberFormat="1" applyFont="1" applyAlignment="1">
      <alignment vertical="top"/>
    </xf>
    <xf numFmtId="4" fontId="4" fillId="0" borderId="0" xfId="0" applyNumberFormat="1" applyFont="1" applyAlignment="1">
      <alignment horizontal="center" vertical="center"/>
    </xf>
    <xf numFmtId="4" fontId="4" fillId="0" borderId="0" xfId="0" applyNumberFormat="1" applyFont="1" applyAlignment="1">
      <alignment vertical="center"/>
    </xf>
    <xf numFmtId="0" fontId="5" fillId="0" borderId="0" xfId="0" applyFont="1"/>
    <xf numFmtId="0" fontId="6" fillId="0" borderId="0" xfId="0" applyFont="1" applyAlignment="1">
      <alignment vertical="top"/>
    </xf>
    <xf numFmtId="4" fontId="8" fillId="0" borderId="0" xfId="0" applyNumberFormat="1" applyFont="1" applyAlignment="1">
      <alignment horizontal="center" vertical="center"/>
    </xf>
    <xf numFmtId="4" fontId="8" fillId="0" borderId="0" xfId="0" applyNumberFormat="1" applyFont="1" applyAlignment="1">
      <alignment vertical="center"/>
    </xf>
    <xf numFmtId="0" fontId="7" fillId="0" borderId="0" xfId="0" applyFont="1" applyAlignment="1">
      <alignment horizontal="justify" vertical="top"/>
    </xf>
    <xf numFmtId="4" fontId="3" fillId="0" borderId="0" xfId="0" applyNumberFormat="1" applyFont="1" applyAlignment="1">
      <alignment vertical="top"/>
    </xf>
    <xf numFmtId="4" fontId="3" fillId="0" borderId="0" xfId="0" applyNumberFormat="1" applyFont="1" applyAlignment="1">
      <alignment horizontal="center" vertical="center"/>
    </xf>
    <xf numFmtId="4" fontId="3" fillId="0" borderId="0" xfId="0" applyNumberFormat="1" applyFont="1" applyAlignment="1">
      <alignment vertical="center"/>
    </xf>
    <xf numFmtId="0" fontId="7" fillId="0" borderId="0" xfId="0" applyFont="1" applyAlignment="1">
      <alignment horizontal="left" vertical="top" wrapText="1"/>
    </xf>
    <xf numFmtId="49" fontId="6" fillId="0" borderId="0" xfId="0" applyNumberFormat="1" applyFont="1" applyAlignment="1">
      <alignment horizontal="justify" vertical="top" wrapText="1"/>
    </xf>
    <xf numFmtId="0" fontId="7" fillId="0" borderId="0" xfId="0" applyFont="1" applyAlignment="1">
      <alignment horizontal="justify" vertical="top" wrapText="1"/>
    </xf>
    <xf numFmtId="4" fontId="4" fillId="0" borderId="0" xfId="0" applyNumberFormat="1" applyFont="1" applyAlignment="1">
      <alignment horizontal="center"/>
    </xf>
    <xf numFmtId="4" fontId="4" fillId="0" borderId="0" xfId="0" applyNumberFormat="1" applyFont="1"/>
    <xf numFmtId="3" fontId="6" fillId="0" borderId="0" xfId="1" applyNumberFormat="1" applyFont="1" applyAlignment="1">
      <alignment horizontal="center"/>
    </xf>
    <xf numFmtId="4" fontId="6" fillId="0" borderId="0" xfId="1" applyNumberFormat="1" applyFont="1" applyAlignment="1">
      <alignment horizontal="center"/>
    </xf>
    <xf numFmtId="4" fontId="6" fillId="0" borderId="0" xfId="1" applyNumberFormat="1" applyFont="1" applyAlignment="1">
      <alignment horizontal="center" wrapText="1"/>
    </xf>
    <xf numFmtId="165" fontId="6" fillId="0" borderId="0" xfId="1" applyNumberFormat="1" applyFont="1" applyAlignment="1">
      <alignment horizontal="center" wrapText="1"/>
    </xf>
    <xf numFmtId="0" fontId="9" fillId="0" borderId="0" xfId="0" applyFont="1" applyAlignment="1">
      <alignment horizontal="center" vertical="center"/>
    </xf>
    <xf numFmtId="4" fontId="9" fillId="0" borderId="0" xfId="0" applyNumberFormat="1" applyFont="1" applyAlignment="1">
      <alignment vertical="top"/>
    </xf>
    <xf numFmtId="4" fontId="10" fillId="0" borderId="0" xfId="0" applyNumberFormat="1" applyFont="1" applyAlignment="1">
      <alignment horizontal="center" vertical="center"/>
    </xf>
    <xf numFmtId="4" fontId="10" fillId="0" borderId="0" xfId="0" applyNumberFormat="1" applyFont="1" applyAlignment="1">
      <alignment vertical="center"/>
    </xf>
    <xf numFmtId="4" fontId="10" fillId="0" borderId="0" xfId="0" applyNumberFormat="1" applyFont="1" applyAlignment="1">
      <alignment vertical="top"/>
    </xf>
    <xf numFmtId="49" fontId="11" fillId="0" borderId="0" xfId="0" applyNumberFormat="1" applyFont="1" applyAlignment="1">
      <alignment vertical="top" wrapText="1"/>
    </xf>
    <xf numFmtId="4" fontId="10" fillId="0" borderId="1" xfId="0" applyNumberFormat="1" applyFont="1" applyBorder="1" applyAlignment="1">
      <alignment horizontal="center" vertical="center"/>
    </xf>
    <xf numFmtId="4" fontId="10" fillId="0" borderId="1" xfId="0" applyNumberFormat="1" applyFont="1" applyBorder="1" applyAlignment="1">
      <alignment vertical="top"/>
    </xf>
    <xf numFmtId="4" fontId="10" fillId="0" borderId="1" xfId="0" applyNumberFormat="1" applyFont="1" applyBorder="1" applyAlignment="1">
      <alignment vertical="center"/>
    </xf>
    <xf numFmtId="4" fontId="9" fillId="0" borderId="0" xfId="0" applyNumberFormat="1" applyFont="1" applyAlignment="1">
      <alignment horizontal="center" vertical="center"/>
    </xf>
    <xf numFmtId="4" fontId="9" fillId="0" borderId="0" xfId="0" applyNumberFormat="1" applyFont="1" applyAlignment="1">
      <alignment vertical="center"/>
    </xf>
    <xf numFmtId="0" fontId="9" fillId="0" borderId="1" xfId="0" applyFont="1" applyBorder="1" applyAlignment="1">
      <alignment horizontal="center" vertical="center"/>
    </xf>
    <xf numFmtId="0" fontId="12" fillId="0" borderId="0" xfId="0" applyFont="1" applyAlignment="1">
      <alignment vertical="top"/>
    </xf>
    <xf numFmtId="0" fontId="3" fillId="0" borderId="0" xfId="0" applyFont="1" applyAlignment="1">
      <alignment horizontal="center" vertical="top"/>
    </xf>
    <xf numFmtId="1" fontId="6" fillId="0" borderId="0" xfId="0" applyNumberFormat="1" applyFont="1" applyAlignment="1">
      <alignment horizontal="center" vertical="top"/>
    </xf>
    <xf numFmtId="2" fontId="6" fillId="0" borderId="0" xfId="0" applyNumberFormat="1" applyFont="1" applyAlignment="1">
      <alignment horizontal="center" vertical="top"/>
    </xf>
    <xf numFmtId="0" fontId="5" fillId="0" borderId="0" xfId="0" applyFont="1" applyAlignment="1">
      <alignment horizontal="center" vertical="top"/>
    </xf>
    <xf numFmtId="0" fontId="3" fillId="2" borderId="0" xfId="0" applyFont="1" applyFill="1" applyAlignment="1">
      <alignment horizontal="center" vertical="top"/>
    </xf>
    <xf numFmtId="4" fontId="3" fillId="2" borderId="0" xfId="0" applyNumberFormat="1" applyFont="1" applyFill="1" applyAlignment="1">
      <alignment vertical="top"/>
    </xf>
    <xf numFmtId="4" fontId="3" fillId="2" borderId="0" xfId="0" applyNumberFormat="1" applyFont="1" applyFill="1" applyAlignment="1">
      <alignment horizontal="center" vertical="center"/>
    </xf>
    <xf numFmtId="4" fontId="3" fillId="2" borderId="0" xfId="0" applyNumberFormat="1" applyFont="1" applyFill="1" applyAlignment="1">
      <alignment vertical="center"/>
    </xf>
    <xf numFmtId="4" fontId="4" fillId="2" borderId="0" xfId="0" applyNumberFormat="1" applyFont="1" applyFill="1" applyAlignment="1">
      <alignment horizontal="center" vertical="center"/>
    </xf>
    <xf numFmtId="4" fontId="4" fillId="2" borderId="0" xfId="0" applyNumberFormat="1" applyFont="1" applyFill="1" applyAlignment="1">
      <alignment vertical="center"/>
    </xf>
    <xf numFmtId="49" fontId="6" fillId="2" borderId="0" xfId="0" applyNumberFormat="1" applyFont="1" applyFill="1" applyAlignment="1">
      <alignment vertical="top" wrapText="1"/>
    </xf>
    <xf numFmtId="49" fontId="6" fillId="2" borderId="0" xfId="0" applyNumberFormat="1" applyFont="1" applyFill="1" applyAlignment="1">
      <alignment horizontal="center" vertical="center" wrapText="1"/>
    </xf>
    <xf numFmtId="49" fontId="6" fillId="2" borderId="0" xfId="0" applyNumberFormat="1" applyFont="1" applyFill="1" applyAlignment="1">
      <alignment vertical="center" wrapText="1"/>
    </xf>
    <xf numFmtId="4" fontId="6" fillId="2" borderId="0" xfId="0" applyNumberFormat="1" applyFont="1" applyFill="1" applyAlignment="1">
      <alignment vertical="center"/>
    </xf>
    <xf numFmtId="4" fontId="7" fillId="0" borderId="0" xfId="0" applyNumberFormat="1" applyFont="1" applyAlignment="1">
      <alignment vertical="top" wrapText="1"/>
    </xf>
    <xf numFmtId="4" fontId="14" fillId="0" borderId="0" xfId="0" applyNumberFormat="1" applyFont="1" applyAlignment="1">
      <alignment vertical="top"/>
    </xf>
    <xf numFmtId="4" fontId="14" fillId="0" borderId="0" xfId="0" applyNumberFormat="1" applyFont="1" applyAlignment="1">
      <alignment horizontal="center" vertical="center"/>
    </xf>
    <xf numFmtId="4" fontId="14" fillId="0" borderId="0" xfId="0" applyNumberFormat="1" applyFont="1" applyAlignment="1">
      <alignment vertical="center"/>
    </xf>
    <xf numFmtId="4" fontId="0" fillId="0" borderId="0" xfId="0" applyNumberFormat="1"/>
    <xf numFmtId="3" fontId="6" fillId="0" borderId="0" xfId="1" applyNumberFormat="1" applyFont="1" applyAlignment="1">
      <alignment horizontal="center" wrapText="1"/>
    </xf>
    <xf numFmtId="0" fontId="15" fillId="0" borderId="0" xfId="0" applyFont="1" applyAlignment="1">
      <alignment vertical="top" wrapText="1"/>
    </xf>
    <xf numFmtId="0" fontId="6" fillId="0" borderId="0" xfId="0" applyFont="1" applyAlignment="1">
      <alignment horizontal="center" vertical="top"/>
    </xf>
    <xf numFmtId="16" fontId="6" fillId="0" borderId="0" xfId="0" applyNumberFormat="1" applyFont="1" applyAlignment="1">
      <alignment horizontal="center" vertical="top"/>
    </xf>
    <xf numFmtId="4" fontId="7" fillId="0" borderId="0" xfId="0" applyNumberFormat="1" applyFont="1" applyAlignment="1">
      <alignment vertical="center"/>
    </xf>
    <xf numFmtId="0" fontId="16" fillId="0" borderId="0" xfId="0" applyFont="1"/>
    <xf numFmtId="0" fontId="17" fillId="0" borderId="0" xfId="0" applyFont="1"/>
  </cellXfs>
  <cellStyles count="6">
    <cellStyle name="Comma 2" xfId="5" xr:uid="{00000000-0005-0000-0000-000000000000}"/>
    <cellStyle name="Navadno 2 10" xfId="1" xr:uid="{00000000-0005-0000-0000-000002000000}"/>
    <cellStyle name="Navadno 2 3" xfId="3" xr:uid="{00000000-0005-0000-0000-000003000000}"/>
    <cellStyle name="Navadno 4" xfId="2" xr:uid="{00000000-0005-0000-0000-000004000000}"/>
    <cellStyle name="Normal" xfId="0" builtinId="0"/>
    <cellStyle name="Normal 2"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Office 2013–2022">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4"/>
  <sheetViews>
    <sheetView workbookViewId="0">
      <selection activeCell="B3" sqref="B3"/>
    </sheetView>
  </sheetViews>
  <sheetFormatPr baseColWidth="10" defaultColWidth="8.83203125" defaultRowHeight="15"/>
  <cols>
    <col min="1" max="1" width="5.33203125" customWidth="1"/>
    <col min="2" max="2" width="33.5" customWidth="1"/>
    <col min="6" max="6" width="14.1640625" customWidth="1"/>
  </cols>
  <sheetData>
    <row r="2" spans="1:6" ht="16">
      <c r="B2" s="22" t="str">
        <f>+Popis!A2</f>
        <v>VELIKO NOGOMETNO IGRIŠČE Z UMETNO TRAVO - OLIMP</v>
      </c>
    </row>
    <row r="3" spans="1:6" ht="24">
      <c r="B3" s="58"/>
    </row>
    <row r="4" spans="1:6" ht="16">
      <c r="A4" s="21"/>
      <c r="B4" s="22" t="s">
        <v>0</v>
      </c>
      <c r="C4" s="23"/>
      <c r="D4" s="24"/>
      <c r="E4" s="24"/>
      <c r="F4" s="24"/>
    </row>
    <row r="5" spans="1:6" ht="16">
      <c r="A5" s="21"/>
      <c r="B5" s="25"/>
      <c r="C5" s="23"/>
      <c r="D5" s="24"/>
      <c r="E5" s="24"/>
      <c r="F5" s="24"/>
    </row>
    <row r="6" spans="1:6" ht="16">
      <c r="A6" s="21" t="s">
        <v>1</v>
      </c>
      <c r="B6" s="25" t="str">
        <f>+Popis!B8</f>
        <v>PRIPRAVLJALNA DELA</v>
      </c>
      <c r="C6" s="23"/>
      <c r="D6" s="24"/>
      <c r="E6" s="24"/>
      <c r="F6" s="24"/>
    </row>
    <row r="7" spans="1:6" ht="16">
      <c r="A7" s="21"/>
      <c r="B7" s="25"/>
      <c r="C7" s="23"/>
      <c r="D7" s="24"/>
      <c r="E7" s="24"/>
      <c r="F7" s="24"/>
    </row>
    <row r="8" spans="1:6" ht="16">
      <c r="A8" s="21" t="s">
        <v>2</v>
      </c>
      <c r="B8" s="25" t="str">
        <f>+Popis!B25</f>
        <v>NEVEZANA NOSILNA PLAST</v>
      </c>
      <c r="C8" s="23"/>
      <c r="D8" s="24"/>
      <c r="E8" s="24"/>
      <c r="F8" s="24"/>
    </row>
    <row r="9" spans="1:6" ht="16">
      <c r="A9" s="21"/>
      <c r="B9" s="25"/>
      <c r="C9" s="23"/>
      <c r="D9" s="24"/>
      <c r="E9" s="24"/>
      <c r="F9" s="24"/>
    </row>
    <row r="10" spans="1:6" ht="34">
      <c r="A10" s="21" t="s">
        <v>3</v>
      </c>
      <c r="B10" s="26" t="s">
        <v>4</v>
      </c>
      <c r="C10" s="23"/>
      <c r="D10" s="24"/>
      <c r="E10" s="24"/>
      <c r="F10" s="24"/>
    </row>
    <row r="11" spans="1:6" ht="16">
      <c r="A11" s="21"/>
      <c r="B11" s="25"/>
      <c r="C11" s="23"/>
      <c r="D11" s="24"/>
      <c r="E11" s="24"/>
      <c r="F11" s="24"/>
    </row>
    <row r="12" spans="1:6" ht="16">
      <c r="A12" s="21" t="s">
        <v>5</v>
      </c>
      <c r="B12" s="25" t="str">
        <f>+Popis!B33</f>
        <v>ŠPORTNA OPREMA</v>
      </c>
      <c r="C12" s="23"/>
      <c r="D12" s="24"/>
      <c r="E12" s="24"/>
      <c r="F12" s="24"/>
    </row>
    <row r="13" spans="1:6" ht="16">
      <c r="A13" s="21"/>
      <c r="B13" s="25"/>
      <c r="C13" s="23"/>
      <c r="D13" s="24"/>
      <c r="E13" s="24"/>
      <c r="F13" s="24"/>
    </row>
    <row r="14" spans="1:6" ht="16">
      <c r="A14" s="32" t="s">
        <v>6</v>
      </c>
      <c r="B14" s="28" t="s">
        <v>7</v>
      </c>
      <c r="C14" s="27"/>
      <c r="D14" s="29"/>
      <c r="E14" s="29"/>
      <c r="F14" s="29"/>
    </row>
    <row r="15" spans="1:6" ht="16">
      <c r="A15" s="21"/>
      <c r="B15" s="25"/>
      <c r="C15" s="23"/>
      <c r="D15" s="24"/>
      <c r="E15" s="24"/>
      <c r="F15" s="24"/>
    </row>
    <row r="16" spans="1:6" ht="16">
      <c r="A16" s="21"/>
      <c r="B16" s="22" t="s">
        <v>8</v>
      </c>
      <c r="C16" s="30"/>
      <c r="D16" s="31"/>
      <c r="E16" s="31"/>
      <c r="F16" s="31"/>
    </row>
    <row r="17" spans="1:6" ht="6.5" customHeight="1">
      <c r="A17" s="21"/>
      <c r="B17" s="25"/>
      <c r="C17" s="23"/>
      <c r="D17" s="24"/>
      <c r="E17" s="24"/>
      <c r="F17" s="24"/>
    </row>
    <row r="18" spans="1:6" ht="16">
      <c r="B18" s="49" t="s">
        <v>9</v>
      </c>
      <c r="C18" s="50"/>
      <c r="D18" s="51"/>
      <c r="E18" s="51"/>
      <c r="F18" s="51"/>
    </row>
    <row r="19" spans="1:6" ht="6.5" customHeight="1">
      <c r="B19" s="22"/>
      <c r="C19" s="30"/>
      <c r="D19" s="31"/>
      <c r="E19" s="31"/>
      <c r="F19" s="31"/>
    </row>
    <row r="20" spans="1:6" ht="16">
      <c r="B20" s="22" t="s">
        <v>10</v>
      </c>
      <c r="C20" s="30"/>
      <c r="D20" s="31"/>
      <c r="E20" s="31"/>
      <c r="F20" s="31"/>
    </row>
    <row r="21" spans="1:6" ht="16">
      <c r="B21" s="22"/>
      <c r="C21" s="30"/>
      <c r="D21" s="31"/>
      <c r="E21" s="31"/>
      <c r="F21" s="31"/>
    </row>
    <row r="24" spans="1:6">
      <c r="F24" s="5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7"/>
  <sheetViews>
    <sheetView tabSelected="1" workbookViewId="0">
      <selection activeCell="B31" sqref="B31"/>
    </sheetView>
  </sheetViews>
  <sheetFormatPr baseColWidth="10" defaultColWidth="9.1640625" defaultRowHeight="14"/>
  <cols>
    <col min="1" max="1" width="4.5" style="37" customWidth="1"/>
    <col min="2" max="2" width="49.33203125" style="4" customWidth="1"/>
    <col min="3" max="3" width="7.5" style="4" customWidth="1"/>
    <col min="4" max="4" width="8" style="4" customWidth="1"/>
    <col min="5" max="5" width="8.33203125" style="4" customWidth="1"/>
    <col min="6" max="6" width="8.1640625" style="4" customWidth="1"/>
    <col min="7" max="16384" width="9.1640625" style="4"/>
  </cols>
  <sheetData>
    <row r="1" spans="1:6" ht="16">
      <c r="A1" s="33" t="s">
        <v>11</v>
      </c>
      <c r="C1" s="2"/>
      <c r="D1" s="3"/>
      <c r="E1" s="3"/>
      <c r="F1" s="3"/>
    </row>
    <row r="2" spans="1:6" ht="16">
      <c r="A2" s="33" t="s">
        <v>12</v>
      </c>
      <c r="C2" s="2"/>
      <c r="D2" s="3"/>
      <c r="E2" s="3"/>
      <c r="F2" s="3"/>
    </row>
    <row r="3" spans="1:6" ht="16">
      <c r="A3" s="35"/>
      <c r="B3" s="33"/>
      <c r="C3" s="2"/>
      <c r="D3" s="3"/>
      <c r="E3" s="3"/>
      <c r="F3" s="3"/>
    </row>
    <row r="4" spans="1:6">
      <c r="A4" s="35"/>
      <c r="B4" s="5"/>
      <c r="C4" s="2"/>
      <c r="D4" s="3"/>
      <c r="E4" s="3"/>
      <c r="F4" s="3"/>
    </row>
    <row r="5" spans="1:6">
      <c r="A5" s="1" t="s">
        <v>13</v>
      </c>
      <c r="C5" s="6"/>
      <c r="D5" s="2" t="s">
        <v>53</v>
      </c>
      <c r="E5" s="2">
        <v>8660</v>
      </c>
      <c r="F5" s="59" t="s">
        <v>54</v>
      </c>
    </row>
    <row r="6" spans="1:6">
      <c r="A6" s="36"/>
      <c r="B6" s="7"/>
      <c r="D6" s="6"/>
      <c r="E6" s="2"/>
      <c r="F6" s="3"/>
    </row>
    <row r="7" spans="1:6" ht="28">
      <c r="A7" s="17" t="s">
        <v>14</v>
      </c>
      <c r="B7" s="53" t="s">
        <v>15</v>
      </c>
      <c r="C7" s="17" t="s">
        <v>16</v>
      </c>
      <c r="D7" s="18" t="s">
        <v>17</v>
      </c>
      <c r="E7" s="19" t="s">
        <v>18</v>
      </c>
      <c r="F7" s="20" t="s">
        <v>19</v>
      </c>
    </row>
    <row r="8" spans="1:6">
      <c r="A8" s="38" t="s">
        <v>1</v>
      </c>
      <c r="B8" s="39" t="s">
        <v>20</v>
      </c>
      <c r="C8" s="40"/>
      <c r="D8" s="41"/>
      <c r="E8" s="41"/>
      <c r="F8" s="41"/>
    </row>
    <row r="9" spans="1:6" ht="42">
      <c r="A9" s="55" t="s">
        <v>21</v>
      </c>
      <c r="B9" s="8" t="s">
        <v>22</v>
      </c>
      <c r="C9" s="15" t="s">
        <v>23</v>
      </c>
      <c r="D9" s="16">
        <v>1</v>
      </c>
      <c r="E9" s="16"/>
      <c r="F9" s="16"/>
    </row>
    <row r="10" spans="1:6">
      <c r="A10" s="34"/>
      <c r="B10" s="9"/>
      <c r="C10" s="10"/>
      <c r="D10" s="11"/>
      <c r="E10" s="11"/>
      <c r="F10" s="11"/>
    </row>
    <row r="11" spans="1:6" ht="28">
      <c r="A11" s="55" t="s">
        <v>24</v>
      </c>
      <c r="B11" s="8" t="s">
        <v>25</v>
      </c>
      <c r="C11" s="15" t="s">
        <v>23</v>
      </c>
      <c r="D11" s="16">
        <v>2</v>
      </c>
      <c r="E11" s="16"/>
      <c r="F11" s="16"/>
    </row>
    <row r="12" spans="1:6">
      <c r="A12" s="34"/>
      <c r="B12" s="9"/>
      <c r="C12" s="10"/>
      <c r="D12" s="11"/>
      <c r="E12" s="11"/>
      <c r="F12" s="11"/>
    </row>
    <row r="13" spans="1:6" ht="28">
      <c r="A13" s="55" t="s">
        <v>26</v>
      </c>
      <c r="B13" s="8" t="s">
        <v>27</v>
      </c>
      <c r="C13" s="2" t="s">
        <v>28</v>
      </c>
      <c r="D13" s="3">
        <v>8064</v>
      </c>
      <c r="E13" s="3"/>
      <c r="F13" s="3"/>
    </row>
    <row r="14" spans="1:6">
      <c r="A14" s="34"/>
      <c r="B14" s="9"/>
      <c r="C14" s="10"/>
      <c r="D14" s="11"/>
      <c r="E14" s="11"/>
      <c r="F14" s="11"/>
    </row>
    <row r="15" spans="1:6" ht="28">
      <c r="A15" s="55" t="s">
        <v>29</v>
      </c>
      <c r="B15" s="8" t="s">
        <v>30</v>
      </c>
      <c r="C15" s="2" t="s">
        <v>28</v>
      </c>
      <c r="D15" s="3">
        <v>596</v>
      </c>
      <c r="E15" s="3"/>
      <c r="F15" s="3"/>
    </row>
    <row r="16" spans="1:6">
      <c r="A16" s="34"/>
      <c r="B16" s="9"/>
      <c r="C16" s="10"/>
      <c r="D16" s="11"/>
      <c r="E16" s="11"/>
      <c r="F16" s="11"/>
    </row>
    <row r="17" spans="1:6" ht="28">
      <c r="A17" s="55" t="s">
        <v>31</v>
      </c>
      <c r="B17" s="8" t="s">
        <v>32</v>
      </c>
      <c r="C17" s="2" t="s">
        <v>33</v>
      </c>
      <c r="D17" s="3">
        <v>364</v>
      </c>
      <c r="E17" s="3"/>
      <c r="F17" s="3"/>
    </row>
    <row r="18" spans="1:6">
      <c r="A18" s="55"/>
      <c r="B18" s="9"/>
      <c r="C18" s="10"/>
      <c r="D18" s="11"/>
      <c r="E18" s="11"/>
      <c r="F18" s="11"/>
    </row>
    <row r="19" spans="1:6" ht="42">
      <c r="A19" s="36" t="s">
        <v>34</v>
      </c>
      <c r="B19" s="8" t="s">
        <v>35</v>
      </c>
      <c r="C19" s="2" t="s">
        <v>33</v>
      </c>
      <c r="D19" s="3">
        <f>113*2+76*2</f>
        <v>378</v>
      </c>
      <c r="E19" s="57"/>
      <c r="F19" s="3"/>
    </row>
    <row r="20" spans="1:6">
      <c r="A20" s="34"/>
      <c r="B20" s="9"/>
      <c r="C20" s="10"/>
      <c r="D20" s="11"/>
      <c r="E20" s="11"/>
      <c r="F20" s="11"/>
    </row>
    <row r="21" spans="1:6" ht="28">
      <c r="A21" s="36" t="s">
        <v>36</v>
      </c>
      <c r="B21" s="8" t="s">
        <v>37</v>
      </c>
      <c r="C21" s="2" t="s">
        <v>38</v>
      </c>
      <c r="D21" s="3">
        <v>45</v>
      </c>
      <c r="E21" s="57"/>
      <c r="F21" s="3"/>
    </row>
    <row r="22" spans="1:6">
      <c r="A22" s="34"/>
      <c r="B22" s="9"/>
      <c r="C22" s="10"/>
      <c r="D22" s="11"/>
      <c r="E22" s="11"/>
      <c r="F22" s="11"/>
    </row>
    <row r="23" spans="1:6" ht="28">
      <c r="A23" s="56" t="s">
        <v>39</v>
      </c>
      <c r="B23" s="8" t="s">
        <v>40</v>
      </c>
      <c r="C23" s="2" t="s">
        <v>33</v>
      </c>
      <c r="D23" s="3">
        <f>D19</f>
        <v>378</v>
      </c>
      <c r="E23" s="3"/>
      <c r="F23" s="3"/>
    </row>
    <row r="24" spans="1:6">
      <c r="A24" s="56"/>
      <c r="B24" s="8"/>
      <c r="C24" s="2"/>
      <c r="D24" s="3"/>
      <c r="E24" s="3"/>
      <c r="F24" s="3"/>
    </row>
    <row r="25" spans="1:6">
      <c r="A25" s="38" t="s">
        <v>2</v>
      </c>
      <c r="B25" s="44" t="s">
        <v>41</v>
      </c>
      <c r="C25" s="42"/>
      <c r="D25" s="43"/>
      <c r="E25" s="43"/>
      <c r="F25" s="41"/>
    </row>
    <row r="26" spans="1:6" ht="28">
      <c r="A26" s="34" t="s">
        <v>42</v>
      </c>
      <c r="B26" s="54" t="s">
        <v>43</v>
      </c>
      <c r="C26" s="15" t="s">
        <v>28</v>
      </c>
      <c r="D26" s="16">
        <v>596</v>
      </c>
      <c r="E26" s="16"/>
      <c r="F26" s="16"/>
    </row>
    <row r="27" spans="1:6">
      <c r="A27" s="34"/>
      <c r="B27" s="13"/>
      <c r="C27" s="15"/>
      <c r="D27" s="16"/>
      <c r="E27" s="16"/>
      <c r="F27" s="16"/>
    </row>
    <row r="28" spans="1:6" ht="42">
      <c r="A28" s="34" t="s">
        <v>44</v>
      </c>
      <c r="B28" s="48" t="s">
        <v>45</v>
      </c>
      <c r="C28" s="15" t="s">
        <v>28</v>
      </c>
      <c r="D28" s="16">
        <v>596</v>
      </c>
      <c r="E28" s="16"/>
      <c r="F28" s="16"/>
    </row>
    <row r="29" spans="1:6">
      <c r="A29" s="34"/>
      <c r="B29" s="1"/>
      <c r="C29" s="2"/>
      <c r="D29" s="3"/>
      <c r="E29" s="3"/>
      <c r="F29" s="3"/>
    </row>
    <row r="30" spans="1:6">
      <c r="A30" s="38" t="s">
        <v>3</v>
      </c>
      <c r="B30" s="39" t="s">
        <v>46</v>
      </c>
      <c r="C30" s="45"/>
      <c r="D30" s="46"/>
      <c r="E30" s="46"/>
      <c r="F30" s="47"/>
    </row>
    <row r="31" spans="1:6" ht="222" customHeight="1">
      <c r="A31" s="34" t="s">
        <v>47</v>
      </c>
      <c r="B31" s="12" t="s">
        <v>55</v>
      </c>
      <c r="C31" s="15"/>
      <c r="D31" s="16"/>
      <c r="E31" s="16"/>
      <c r="F31" s="16"/>
    </row>
    <row r="32" spans="1:6" ht="327" customHeight="1">
      <c r="A32" s="34"/>
      <c r="B32" s="12" t="s">
        <v>52</v>
      </c>
      <c r="C32" s="15" t="s">
        <v>28</v>
      </c>
      <c r="D32" s="16">
        <v>8660</v>
      </c>
      <c r="E32" s="16"/>
      <c r="F32" s="16"/>
    </row>
    <row r="33" spans="1:6">
      <c r="A33" s="38" t="s">
        <v>5</v>
      </c>
      <c r="B33" s="39" t="s">
        <v>48</v>
      </c>
      <c r="C33" s="42"/>
      <c r="D33" s="43"/>
      <c r="E33" s="43"/>
      <c r="F33" s="41"/>
    </row>
    <row r="34" spans="1:6">
      <c r="A34" s="34" t="s">
        <v>49</v>
      </c>
      <c r="B34" s="14" t="s">
        <v>50</v>
      </c>
      <c r="C34" s="15" t="s">
        <v>51</v>
      </c>
      <c r="D34" s="16">
        <v>2</v>
      </c>
      <c r="E34" s="16"/>
      <c r="F34" s="16"/>
    </row>
    <row r="35" spans="1:6">
      <c r="A35" s="34"/>
      <c r="B35" s="1"/>
      <c r="C35" s="15"/>
      <c r="D35" s="16"/>
      <c r="E35" s="16"/>
      <c r="F35" s="16"/>
    </row>
    <row r="36" spans="1:6">
      <c r="A36" s="34"/>
      <c r="B36" s="8"/>
      <c r="C36" s="15"/>
      <c r="D36" s="16"/>
      <c r="E36" s="16"/>
      <c r="F36" s="16"/>
    </row>
    <row r="37" spans="1:6">
      <c r="A37" s="34"/>
      <c r="B37" s="8"/>
      <c r="C37" s="15"/>
      <c r="D37" s="16"/>
      <c r="E37" s="16"/>
      <c r="F37" s="1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Rekapitulacija</vt:lpstr>
      <vt:lpstr>Popis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Danijela</dc:creator>
  <cp:lastModifiedBy>EPC</cp:lastModifiedBy>
  <cp:lastPrinted>2026-07-30T12:35:07Z</cp:lastPrinted>
  <dcterms:created xsi:type="dcterms:W3CDTF">2026-07-30T12:38:21Z</dcterms:created>
  <dcterms:modified xsi:type="dcterms:W3CDTF">2026-07-31T08:51:33Z</dcterms:modified>
</cp:coreProperties>
</file>